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7795" windowHeight="1209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43" i="1" l="1"/>
  <c r="B43" i="1"/>
  <c r="C30" i="1"/>
  <c r="B30" i="1"/>
</calcChain>
</file>

<file path=xl/sharedStrings.xml><?xml version="1.0" encoding="utf-8"?>
<sst xmlns="http://schemas.openxmlformats.org/spreadsheetml/2006/main" count="154" uniqueCount="121">
  <si>
    <t>new staff since 2015</t>
  </si>
  <si>
    <t>implied but not stated</t>
  </si>
  <si>
    <t>key personnel has extensive experence in custom coding</t>
  </si>
  <si>
    <t>subcontracting for product, no custom coding exp.</t>
  </si>
  <si>
    <t>directly addressed custum coding preservation during upgrades</t>
  </si>
  <si>
    <r>
      <t>d.</t>
    </r>
    <r>
      <rPr>
        <sz val="7"/>
        <rFont val="Times New Roman"/>
        <family val="1"/>
      </rPr>
      <t xml:space="preserve">      </t>
    </r>
    <r>
      <rPr>
        <sz val="11"/>
        <rFont val="Calibri"/>
        <family val="2"/>
      </rPr>
      <t>Experience with COTS program if custom coding needed</t>
    </r>
  </si>
  <si>
    <t>four key personnel</t>
  </si>
  <si>
    <t>CA implementation success</t>
  </si>
  <si>
    <t>subcontracting for product</t>
  </si>
  <si>
    <t>two key personnel</t>
  </si>
  <si>
    <r>
      <t>c.</t>
    </r>
    <r>
      <rPr>
        <sz val="7"/>
        <rFont val="Times New Roman"/>
        <family val="1"/>
      </rPr>
      <t xml:space="preserve">       </t>
    </r>
    <r>
      <rPr>
        <sz val="11"/>
        <rFont val="Calibri"/>
        <family val="2"/>
      </rPr>
      <t>Experience with Provider Registration Systems</t>
    </r>
  </si>
  <si>
    <t>five key personnel; fraud prevention emphasis</t>
  </si>
  <si>
    <r>
      <t>b.</t>
    </r>
    <r>
      <rPr>
        <sz val="7"/>
        <rFont val="Times New Roman"/>
        <family val="1"/>
      </rPr>
      <t xml:space="preserve">      </t>
    </r>
    <r>
      <rPr>
        <sz val="11"/>
        <rFont val="Calibri"/>
        <family val="2"/>
      </rPr>
      <t>Experience with the product</t>
    </r>
  </si>
  <si>
    <t>three key personnel</t>
  </si>
  <si>
    <t xml:space="preserve">CMS certification mgr 18 yr experience </t>
  </si>
  <si>
    <r>
      <t>a.</t>
    </r>
    <r>
      <rPr>
        <sz val="7"/>
        <rFont val="Times New Roman"/>
        <family val="1"/>
      </rPr>
      <t xml:space="preserve">       </t>
    </r>
    <r>
      <rPr>
        <sz val="11"/>
        <rFont val="Calibri"/>
        <family val="2"/>
      </rPr>
      <t>Did they work on the previous state implementation</t>
    </r>
  </si>
  <si>
    <t xml:space="preserve">KEY PERSONNEL </t>
  </si>
  <si>
    <t>no experience</t>
  </si>
  <si>
    <t>COTS/Maximus product</t>
  </si>
  <si>
    <t>80% COTS per demo</t>
  </si>
  <si>
    <t>90 % COTS/experience with preserving customized code</t>
  </si>
  <si>
    <t>d.      Experience with COTS program if custom coding needed</t>
  </si>
  <si>
    <t>willing to coordinate with IV&amp;V vendor; experience with one state certified, working with one other</t>
  </si>
  <si>
    <t>no experience outlined in response</t>
  </si>
  <si>
    <t>no IV&amp;V experience</t>
  </si>
  <si>
    <t>CMS certification process</t>
  </si>
  <si>
    <t>c.       Experience with IV&amp;V vendor &amp; CMS certification process</t>
  </si>
  <si>
    <t xml:space="preserve"> not provider management , HCBS provider only</t>
  </si>
  <si>
    <t>seven states, provider registration experience</t>
  </si>
  <si>
    <t>two states; access to 180 data bases</t>
  </si>
  <si>
    <t xml:space="preserve"> not provider management </t>
  </si>
  <si>
    <t>have Medicaid experience on recipients side</t>
  </si>
  <si>
    <t>four states</t>
  </si>
  <si>
    <t>b.      Experience with Provider Registration Systems</t>
  </si>
  <si>
    <t>not a true MMIS module</t>
  </si>
  <si>
    <t>One state, two states pending.</t>
  </si>
  <si>
    <t>two states</t>
  </si>
  <si>
    <t>a.       Experience with the product</t>
  </si>
  <si>
    <t xml:space="preserve">FIRM </t>
  </si>
  <si>
    <t>Experience &amp; Expertise</t>
  </si>
  <si>
    <t>response vague, will do what the states want</t>
  </si>
  <si>
    <t>met minimum</t>
  </si>
  <si>
    <t>only referenced Az</t>
  </si>
  <si>
    <t>two months standard</t>
  </si>
  <si>
    <t>monitoring, strong post implementation support</t>
  </si>
  <si>
    <r>
      <t>j.</t>
    </r>
    <r>
      <rPr>
        <sz val="7"/>
        <rFont val="Times New Roman"/>
        <family val="1"/>
      </rPr>
      <t xml:space="preserve">         </t>
    </r>
    <r>
      <rPr>
        <sz val="11"/>
        <rFont val="Calibri"/>
        <family val="2"/>
      </rPr>
      <t>Post Implementation Support</t>
    </r>
  </si>
  <si>
    <t>good layout for workflow, integration</t>
  </si>
  <si>
    <t>lessons learned from previous implementations</t>
  </si>
  <si>
    <r>
      <t>i.</t>
    </r>
    <r>
      <rPr>
        <sz val="7"/>
        <rFont val="Times New Roman"/>
        <family val="1"/>
      </rPr>
      <t xml:space="preserve">         </t>
    </r>
    <r>
      <rPr>
        <sz val="11"/>
        <rFont val="Calibri"/>
        <family val="2"/>
      </rPr>
      <t>Production transfer</t>
    </r>
  </si>
  <si>
    <t>used approach that worked for other states</t>
  </si>
  <si>
    <t>12 mo. Deployment (longer than other proposals)</t>
  </si>
  <si>
    <t>training tools: hands on and CBT</t>
  </si>
  <si>
    <t>Train the trainer, sample test sites, on-site trainings, provider training</t>
  </si>
  <si>
    <r>
      <t>h.</t>
    </r>
    <r>
      <rPr>
        <sz val="7"/>
        <rFont val="Times New Roman"/>
        <family val="1"/>
      </rPr>
      <t xml:space="preserve">      </t>
    </r>
    <r>
      <rPr>
        <sz val="11"/>
        <rFont val="Calibri"/>
        <family val="2"/>
      </rPr>
      <t>Deployment and roll out support</t>
    </r>
  </si>
  <si>
    <t>did not provide information on their agency's solution.</t>
  </si>
  <si>
    <t>include providers in changes</t>
  </si>
  <si>
    <t>provider centric, lucy, focus area strength</t>
  </si>
  <si>
    <t>two CCB's, internal to vendor and external to state.</t>
  </si>
  <si>
    <t>solid plan to anticipate challenges and proactively support change culture.</t>
  </si>
  <si>
    <r>
      <t>g.</t>
    </r>
    <r>
      <rPr>
        <sz val="7"/>
        <rFont val="Times New Roman"/>
        <family val="1"/>
      </rPr>
      <t xml:space="preserve">       </t>
    </r>
    <r>
      <rPr>
        <sz val="11"/>
        <rFont val="Calibri"/>
        <family val="2"/>
      </rPr>
      <t>Cultural Change Management and Communication</t>
    </r>
  </si>
  <si>
    <t>surveys and testing?</t>
  </si>
  <si>
    <t>met minimum; limit 10 trainees per class?</t>
  </si>
  <si>
    <t>computer based training</t>
  </si>
  <si>
    <t>specifics not addressed; basics only; difficult to find due to format of proposal</t>
  </si>
  <si>
    <t xml:space="preserve">solid plan to mentor states in obtaining knowledge </t>
  </si>
  <si>
    <r>
      <t>f.</t>
    </r>
    <r>
      <rPr>
        <sz val="7"/>
        <rFont val="Times New Roman"/>
        <family val="1"/>
      </rPr>
      <t xml:space="preserve">        </t>
    </r>
    <r>
      <rPr>
        <sz val="11"/>
        <rFont val="Calibri"/>
        <family val="2"/>
      </rPr>
      <t>Knowledge Transfer</t>
    </r>
  </si>
  <si>
    <t>difficult to read</t>
  </si>
  <si>
    <t>provider type selection room for error</t>
  </si>
  <si>
    <t>user manuals included</t>
  </si>
  <si>
    <t xml:space="preserve">written presentation and demo scattered; </t>
  </si>
  <si>
    <t>provide all documentation as required</t>
  </si>
  <si>
    <r>
      <t>e.</t>
    </r>
    <r>
      <rPr>
        <sz val="7"/>
        <rFont val="Times New Roman"/>
        <family val="1"/>
      </rPr>
      <t xml:space="preserve">      </t>
    </r>
    <r>
      <rPr>
        <sz val="11"/>
        <rFont val="Calibri"/>
        <family val="2"/>
      </rPr>
      <t>Documentation</t>
    </r>
  </si>
  <si>
    <t>AZURE system</t>
  </si>
  <si>
    <t>AWS solution</t>
  </si>
  <si>
    <t>cloud based system; AWS</t>
  </si>
  <si>
    <t>system as outlined is end of support, items with known security issues.</t>
  </si>
  <si>
    <t>AWS system</t>
  </si>
  <si>
    <r>
      <t>d.</t>
    </r>
    <r>
      <rPr>
        <sz val="7"/>
        <rFont val="Times New Roman"/>
        <family val="1"/>
      </rPr>
      <t xml:space="preserve">      </t>
    </r>
    <r>
      <rPr>
        <sz val="11"/>
        <rFont val="Calibri"/>
        <family val="2"/>
      </rPr>
      <t>Security Configuration</t>
    </r>
  </si>
  <si>
    <t>lack of validation certification links(PECOS)</t>
  </si>
  <si>
    <t>break module into 6 packages.</t>
  </si>
  <si>
    <t>difficult to determine, 10% COTS;</t>
  </si>
  <si>
    <t>mask PHI; versioning capablity, redaction; 80% COTS stated in demo; instant messaging</t>
  </si>
  <si>
    <t>change orders required to be submitted and approved by vendor.</t>
  </si>
  <si>
    <t>customized coding, system designed not override coding; directly address interface capabilities with other modules</t>
  </si>
  <si>
    <r>
      <t>c.</t>
    </r>
    <r>
      <rPr>
        <sz val="7"/>
        <rFont val="Times New Roman"/>
        <family val="1"/>
      </rPr>
      <t xml:space="preserve">       </t>
    </r>
    <r>
      <rPr>
        <sz val="11"/>
        <rFont val="Calibri"/>
        <family val="2"/>
      </rPr>
      <t>Software Configuration</t>
    </r>
  </si>
  <si>
    <t>gap analysis; met minimum</t>
  </si>
  <si>
    <t>no alignment of requirements with statements</t>
  </si>
  <si>
    <t>no specific statistical information, 100 concurent users, paper applications keyed by state.</t>
  </si>
  <si>
    <t>gap analysis, ready to build product, monitor CMS for changes; specifically addressed upgrading and preservation of customization</t>
  </si>
  <si>
    <r>
      <t>b.</t>
    </r>
    <r>
      <rPr>
        <sz val="7"/>
        <rFont val="Times New Roman"/>
        <family val="1"/>
      </rPr>
      <t xml:space="preserve">      </t>
    </r>
    <r>
      <rPr>
        <sz val="11"/>
        <rFont val="Calibri"/>
        <family val="2"/>
      </rPr>
      <t>Requirements Confirmation</t>
    </r>
  </si>
  <si>
    <t>separate development staff for HI and AZ</t>
  </si>
  <si>
    <t>training teams early on, clear, concise proposal modular; revalidation process runs daily; lessons learned in other states</t>
  </si>
  <si>
    <t>Lucy, interactive solution, acess to large number of boards for certification; voice interactive, ADA compliance features, provider alerts</t>
  </si>
  <si>
    <t>hosted solution, not cloud</t>
  </si>
  <si>
    <t>concurent user definition? Pay as you go statement</t>
  </si>
  <si>
    <t>COGNOS reports. Weblinks;  automated credialing  checks</t>
  </si>
  <si>
    <r>
      <t>a.</t>
    </r>
    <r>
      <rPr>
        <sz val="7"/>
        <rFont val="Times New Roman"/>
        <family val="1"/>
      </rPr>
      <t xml:space="preserve">       </t>
    </r>
    <r>
      <rPr>
        <sz val="11"/>
        <rFont val="Calibri"/>
        <family val="2"/>
      </rPr>
      <t>Business Process Redesign</t>
    </r>
  </si>
  <si>
    <t>Method of Approach</t>
  </si>
  <si>
    <t>Weaknesses</t>
  </si>
  <si>
    <t>Strengths</t>
  </si>
  <si>
    <t>Weight</t>
  </si>
  <si>
    <t>Points Max</t>
  </si>
  <si>
    <t>Evaluation Criteria</t>
  </si>
  <si>
    <t>NewWave</t>
  </si>
  <si>
    <t>Maximus</t>
  </si>
  <si>
    <t>Digital Harbor</t>
  </si>
  <si>
    <t>Conduent</t>
  </si>
  <si>
    <t>CNSI</t>
  </si>
  <si>
    <t>Use red font for Weaknesses.</t>
  </si>
  <si>
    <t xml:space="preserve">Using the Guidance Table above, add strengths and weaknesses that justify your numerical decision for each Offeror in the categories of Method of Approach and Experience and Expertise.  Cost score will be entered by the procurement officer. </t>
  </si>
  <si>
    <t xml:space="preserve">DIRECTIONS: This is for preliminary scoring only. Final scores will be determined in consensus scoring meetings. </t>
  </si>
  <si>
    <t>Totally inadequate or No response given</t>
  </si>
  <si>
    <t>Inadequate response</t>
  </si>
  <si>
    <t>Adequate response, no special insights</t>
  </si>
  <si>
    <t>More than adequate response</t>
  </si>
  <si>
    <t>Excellent, insightful response</t>
  </si>
  <si>
    <t>Couldn’t imagine a better response</t>
  </si>
  <si>
    <t>Points</t>
  </si>
  <si>
    <t>Guidance</t>
  </si>
  <si>
    <t>RFP # YH18-0033, Provider Management System</t>
  </si>
  <si>
    <t>AHCCCS PROCUREMENT OFFICE RFP STRENGTHS AND WEAKNESSES TOOL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</si>
</sst>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Calibri"/>
      <family val="2"/>
      <scheme val="minor"/>
    </font>
    <font>
      <sz val="10"/>
      <color rgb="FFFF0000"/>
      <name val="Calibri"/>
      <family val="2"/>
      <scheme val="minor"/>
    </font>
    <font>
      <sz val="10"/>
      <color theme="1"/>
      <name val="Calibri"/>
      <family val="2"/>
      <scheme val="minor"/>
    </font>
    <font>
      <sz val="11"/>
      <name val="Calibri"/>
      <family val="2"/>
    </font>
    <font>
      <sz val="7"/>
      <name val="Times New Roman"/>
      <family val="1"/>
    </font>
    <font>
      <b/>
      <sz val="11"/>
      <name val="Calibri"/>
      <family val="2"/>
    </font>
    <font>
      <sz val="11"/>
      <name val="Calibri"/>
      <family val="2"/>
      <scheme val="minor"/>
    </font>
    <font>
      <b/>
      <sz val="11"/>
      <name val="Calibri"/>
      <family val="2"/>
      <scheme val="minor"/>
    </font>
    <font>
      <b/>
      <sz val="10"/>
      <color theme="1"/>
      <name val="Calibri"/>
      <family val="2"/>
      <scheme val="minor"/>
    </font>
    <font>
      <b/>
      <sz val="10"/>
      <name val="Calibri"/>
      <family val="2"/>
      <scheme val="minor"/>
    </font>
    <font>
      <b/>
      <sz val="12"/>
      <name val="Calibri"/>
      <family val="2"/>
      <scheme val="minor"/>
    </font>
    <font>
      <sz val="12"/>
      <color theme="1"/>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6" tint="0.39997558519241921"/>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9">
    <xf numFmtId="0" fontId="0" fillId="0" borderId="0"/>
    <xf numFmtId="0" fontId="3" fillId="0" borderId="0"/>
    <xf numFmtId="9" fontId="3" fillId="0" borderId="0" applyFont="0" applyFill="0" applyBorder="0" applyAlignment="0" applyProtection="0"/>
    <xf numFmtId="43" fontId="15"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0" fontId="15" fillId="0" borderId="0"/>
    <xf numFmtId="0" fontId="3" fillId="0" borderId="0"/>
    <xf numFmtId="9" fontId="3" fillId="0" borderId="0" applyFont="0" applyFill="0" applyBorder="0" applyAlignment="0" applyProtection="0"/>
  </cellStyleXfs>
  <cellXfs count="71">
    <xf numFmtId="0" fontId="0" fillId="0" borderId="0" xfId="0"/>
    <xf numFmtId="0" fontId="14" fillId="6" borderId="0" xfId="7" applyFont="1" applyFill="1" applyBorder="1" applyAlignment="1">
      <alignment horizontal="center" vertical="top" wrapText="1"/>
    </xf>
    <xf numFmtId="0" fontId="4" fillId="0" borderId="0" xfId="7" applyFont="1" applyFill="1" applyBorder="1" applyAlignment="1">
      <alignment wrapText="1"/>
    </xf>
    <xf numFmtId="0" fontId="4" fillId="0" borderId="0" xfId="7" applyFont="1" applyFill="1" applyBorder="1"/>
    <xf numFmtId="0" fontId="14" fillId="0" borderId="0" xfId="7" applyFont="1" applyFill="1" applyBorder="1" applyAlignment="1">
      <alignment horizontal="center" vertical="top" wrapText="1"/>
    </xf>
    <xf numFmtId="0" fontId="13" fillId="0" borderId="0" xfId="7" applyFont="1" applyFill="1" applyBorder="1" applyAlignment="1">
      <alignment horizontal="center" vertical="top" wrapText="1"/>
    </xf>
    <xf numFmtId="0" fontId="4" fillId="4" borderId="2" xfId="7" applyFont="1" applyFill="1" applyBorder="1" applyAlignment="1">
      <alignment horizontal="center" vertical="center" wrapText="1"/>
    </xf>
    <xf numFmtId="0" fontId="4" fillId="4" borderId="8" xfId="7" applyNumberFormat="1" applyFont="1" applyFill="1" applyBorder="1" applyAlignment="1">
      <alignment horizontal="center" vertical="center" wrapText="1"/>
    </xf>
    <xf numFmtId="0" fontId="4" fillId="0" borderId="2" xfId="7" applyFont="1" applyFill="1" applyBorder="1" applyAlignment="1">
      <alignment horizontal="center" vertical="center" wrapText="1"/>
    </xf>
    <xf numFmtId="0" fontId="4" fillId="5" borderId="8" xfId="7" applyFont="1" applyFill="1" applyBorder="1" applyAlignment="1">
      <alignment horizontal="center" vertical="center" wrapText="1"/>
    </xf>
    <xf numFmtId="0" fontId="4" fillId="0" borderId="0" xfId="7" applyFont="1" applyFill="1" applyBorder="1" applyAlignment="1">
      <alignment horizontal="center"/>
    </xf>
    <xf numFmtId="0" fontId="4" fillId="0" borderId="0" xfId="7" applyFont="1" applyFill="1" applyBorder="1" applyAlignment="1">
      <alignment horizontal="center" wrapText="1"/>
    </xf>
    <xf numFmtId="0" fontId="4" fillId="0" borderId="0" xfId="7" applyFont="1" applyFill="1" applyBorder="1" applyAlignment="1">
      <alignment horizontal="center" vertical="center" wrapText="1"/>
    </xf>
    <xf numFmtId="0" fontId="14" fillId="0" borderId="0" xfId="7" applyFont="1" applyFill="1" applyBorder="1" applyAlignment="1">
      <alignment horizontal="left" vertical="center"/>
    </xf>
    <xf numFmtId="0" fontId="4" fillId="0" borderId="0" xfId="7" applyFont="1" applyFill="1" applyBorder="1" applyAlignment="1">
      <alignment horizontal="left" vertical="center"/>
    </xf>
    <xf numFmtId="0" fontId="4" fillId="0" borderId="0" xfId="7" applyFont="1"/>
    <xf numFmtId="0" fontId="4" fillId="0" borderId="0" xfId="7" applyFont="1" applyAlignment="1">
      <alignment horizontal="center"/>
    </xf>
    <xf numFmtId="0" fontId="12" fillId="3" borderId="9" xfId="7" applyNumberFormat="1" applyFont="1" applyFill="1" applyBorder="1" applyAlignment="1">
      <alignment horizontal="center" wrapText="1"/>
    </xf>
    <xf numFmtId="0" fontId="12" fillId="3" borderId="8" xfId="7" applyNumberFormat="1" applyFont="1" applyFill="1" applyBorder="1" applyAlignment="1">
      <alignment horizontal="center" wrapText="1"/>
    </xf>
    <xf numFmtId="0" fontId="13" fillId="3" borderId="9" xfId="7" applyFont="1" applyFill="1" applyBorder="1" applyAlignment="1">
      <alignment horizontal="center" wrapText="1"/>
    </xf>
    <xf numFmtId="0" fontId="4" fillId="4" borderId="9" xfId="7" applyFont="1" applyFill="1" applyBorder="1" applyAlignment="1">
      <alignment horizontal="center" vertical="center" wrapText="1"/>
    </xf>
    <xf numFmtId="0" fontId="4" fillId="4" borderId="7" xfId="7" applyFont="1" applyFill="1" applyBorder="1" applyAlignment="1">
      <alignment horizontal="center" vertical="center" wrapText="1"/>
    </xf>
    <xf numFmtId="0" fontId="4" fillId="3" borderId="9" xfId="7" applyNumberFormat="1" applyFont="1" applyFill="1" applyBorder="1" applyAlignment="1">
      <alignment horizontal="center" vertical="center" wrapText="1"/>
    </xf>
    <xf numFmtId="0" fontId="4" fillId="3" borderId="2" xfId="7" applyFont="1" applyFill="1" applyBorder="1" applyAlignment="1">
      <alignment horizontal="center" vertical="center" wrapText="1"/>
    </xf>
    <xf numFmtId="0" fontId="4" fillId="3" borderId="7" xfId="7" applyNumberFormat="1" applyFont="1" applyFill="1" applyBorder="1" applyAlignment="1">
      <alignment horizontal="center" vertical="center" wrapText="1"/>
    </xf>
    <xf numFmtId="0" fontId="4" fillId="0" borderId="0" xfId="7" applyNumberFormat="1" applyFont="1" applyFill="1" applyBorder="1" applyAlignment="1">
      <alignment horizontal="center" vertical="center" wrapText="1"/>
    </xf>
    <xf numFmtId="0" fontId="4" fillId="0" borderId="10" xfId="7" applyFont="1" applyFill="1" applyBorder="1" applyAlignment="1">
      <alignment horizontal="center" vertical="center" wrapText="1"/>
    </xf>
    <xf numFmtId="0" fontId="2" fillId="2" borderId="9" xfId="7" applyNumberFormat="1" applyFont="1" applyFill="1" applyBorder="1" applyAlignment="1">
      <alignment vertical="center" wrapText="1"/>
    </xf>
    <xf numFmtId="0" fontId="6" fillId="2" borderId="7" xfId="7" applyNumberFormat="1" applyFont="1" applyFill="1" applyBorder="1" applyAlignment="1">
      <alignment horizontal="center" vertical="center" wrapText="1"/>
    </xf>
    <xf numFmtId="9" fontId="4" fillId="2" borderId="7" xfId="8" applyFont="1" applyFill="1" applyBorder="1" applyAlignment="1">
      <alignment horizontal="center" vertical="center"/>
    </xf>
    <xf numFmtId="0" fontId="4" fillId="2" borderId="9" xfId="8" applyNumberFormat="1" applyFont="1" applyFill="1" applyBorder="1" applyAlignment="1">
      <alignment horizontal="center" vertical="center" wrapText="1"/>
    </xf>
    <xf numFmtId="1" fontId="4" fillId="2" borderId="8" xfId="7" applyNumberFormat="1" applyFont="1" applyFill="1" applyBorder="1" applyAlignment="1">
      <alignment horizontal="center" vertical="center" wrapText="1"/>
    </xf>
    <xf numFmtId="0" fontId="4" fillId="2" borderId="7" xfId="8" applyNumberFormat="1" applyFont="1" applyFill="1" applyBorder="1" applyAlignment="1">
      <alignment horizontal="center" vertical="center" wrapText="1"/>
    </xf>
    <xf numFmtId="1" fontId="4" fillId="2" borderId="6" xfId="7" applyNumberFormat="1" applyFont="1" applyFill="1" applyBorder="1" applyAlignment="1">
      <alignment horizontal="center" vertical="center" wrapText="1"/>
    </xf>
    <xf numFmtId="0" fontId="7" fillId="0" borderId="0" xfId="7" applyFont="1" applyAlignment="1">
      <alignment vertical="center"/>
    </xf>
    <xf numFmtId="0" fontId="4" fillId="0" borderId="5" xfId="7" applyFont="1" applyFill="1" applyBorder="1" applyAlignment="1">
      <alignment horizontal="center" vertical="top" wrapText="1"/>
    </xf>
    <xf numFmtId="9" fontId="4" fillId="0" borderId="5" xfId="8" applyFont="1" applyBorder="1" applyAlignment="1">
      <alignment horizontal="center" vertical="center"/>
    </xf>
    <xf numFmtId="0" fontId="4" fillId="0" borderId="2" xfId="8" applyNumberFormat="1" applyFont="1" applyFill="1" applyBorder="1" applyAlignment="1">
      <alignment horizontal="center" vertical="center" wrapText="1"/>
    </xf>
    <xf numFmtId="1" fontId="5" fillId="0" borderId="2" xfId="7" applyNumberFormat="1" applyFont="1" applyFill="1" applyBorder="1" applyAlignment="1">
      <alignment horizontal="center" vertical="center" wrapText="1"/>
    </xf>
    <xf numFmtId="0" fontId="4" fillId="0" borderId="8" xfId="8" applyNumberFormat="1" applyFont="1" applyFill="1" applyBorder="1" applyAlignment="1">
      <alignment horizontal="center" vertical="center" wrapText="1"/>
    </xf>
    <xf numFmtId="1" fontId="4" fillId="0" borderId="2" xfId="7" applyNumberFormat="1" applyFont="1" applyFill="1" applyBorder="1" applyAlignment="1">
      <alignment horizontal="center" vertical="center" wrapText="1"/>
    </xf>
    <xf numFmtId="0" fontId="5" fillId="0" borderId="0" xfId="7" applyFont="1" applyFill="1" applyBorder="1" applyAlignment="1">
      <alignment wrapText="1"/>
    </xf>
    <xf numFmtId="0" fontId="4" fillId="0" borderId="0" xfId="7" applyFont="1" applyFill="1" applyBorder="1" applyAlignment="1">
      <alignment horizontal="center" vertical="top" wrapText="1"/>
    </xf>
    <xf numFmtId="0" fontId="5" fillId="0" borderId="2" xfId="7" applyFont="1" applyFill="1" applyBorder="1" applyAlignment="1">
      <alignment wrapText="1"/>
    </xf>
    <xf numFmtId="0" fontId="5" fillId="0" borderId="8" xfId="8" applyNumberFormat="1" applyFont="1" applyFill="1" applyBorder="1" applyAlignment="1">
      <alignment horizontal="center" vertical="center" wrapText="1"/>
    </xf>
    <xf numFmtId="0" fontId="4" fillId="0" borderId="4" xfId="7" applyFont="1" applyFill="1" applyBorder="1" applyAlignment="1">
      <alignment horizontal="center" vertical="top" wrapText="1"/>
    </xf>
    <xf numFmtId="9" fontId="4" fillId="0" borderId="8" xfId="8" applyFont="1" applyBorder="1" applyAlignment="1">
      <alignment horizontal="center" vertical="center"/>
    </xf>
    <xf numFmtId="9" fontId="4" fillId="0" borderId="0" xfId="7" applyNumberFormat="1" applyFont="1" applyFill="1" applyBorder="1" applyAlignment="1">
      <alignment horizontal="center"/>
    </xf>
    <xf numFmtId="1" fontId="5" fillId="0" borderId="2" xfId="7" applyNumberFormat="1" applyFont="1" applyFill="1" applyBorder="1" applyAlignment="1">
      <alignment horizontal="center" wrapText="1"/>
    </xf>
    <xf numFmtId="1" fontId="5" fillId="0" borderId="1" xfId="7" applyNumberFormat="1" applyFont="1" applyFill="1" applyBorder="1" applyAlignment="1">
      <alignment horizontal="center" wrapText="1"/>
    </xf>
    <xf numFmtId="0" fontId="9" fillId="2" borderId="9" xfId="7" applyFont="1" applyFill="1" applyBorder="1" applyAlignment="1">
      <alignment horizontal="left" vertical="center" wrapText="1"/>
    </xf>
    <xf numFmtId="0" fontId="9" fillId="2" borderId="8" xfId="7" applyFont="1" applyFill="1" applyBorder="1" applyAlignment="1">
      <alignment horizontal="left" vertical="center" wrapText="1"/>
    </xf>
    <xf numFmtId="0" fontId="6" fillId="2" borderId="9" xfId="8" applyNumberFormat="1" applyFont="1" applyFill="1" applyBorder="1" applyAlignment="1">
      <alignment horizontal="center" vertical="center" wrapText="1"/>
    </xf>
    <xf numFmtId="1" fontId="5" fillId="2" borderId="8" xfId="7" applyNumberFormat="1" applyFont="1" applyFill="1" applyBorder="1" applyAlignment="1">
      <alignment horizontal="center" vertical="center" wrapText="1"/>
    </xf>
    <xf numFmtId="0" fontId="6" fillId="2" borderId="7" xfId="8" applyNumberFormat="1" applyFont="1" applyFill="1" applyBorder="1" applyAlignment="1">
      <alignment horizontal="center" vertical="center" wrapText="1"/>
    </xf>
    <xf numFmtId="1" fontId="5" fillId="2" borderId="6" xfId="7" applyNumberFormat="1" applyFont="1" applyFill="1" applyBorder="1" applyAlignment="1">
      <alignment horizontal="center" vertical="center" wrapText="1"/>
    </xf>
    <xf numFmtId="0" fontId="11" fillId="0" borderId="0" xfId="7" applyFont="1" applyFill="1" applyBorder="1"/>
    <xf numFmtId="0" fontId="6" fillId="0" borderId="5" xfId="7" applyNumberFormat="1" applyFont="1" applyFill="1" applyBorder="1" applyAlignment="1">
      <alignment horizontal="center" vertical="center" wrapText="1"/>
    </xf>
    <xf numFmtId="0" fontId="6" fillId="0" borderId="2" xfId="8" applyNumberFormat="1" applyFont="1" applyFill="1" applyBorder="1" applyAlignment="1">
      <alignment horizontal="center" vertical="center" wrapText="1"/>
    </xf>
    <xf numFmtId="0" fontId="10" fillId="0" borderId="0" xfId="7" applyFont="1" applyFill="1" applyBorder="1"/>
    <xf numFmtId="0" fontId="6" fillId="0" borderId="0" xfId="7" applyNumberFormat="1" applyFont="1" applyFill="1" applyBorder="1" applyAlignment="1">
      <alignment horizontal="center" vertical="center" wrapText="1"/>
    </xf>
    <xf numFmtId="9" fontId="4" fillId="0" borderId="0" xfId="8" applyFont="1" applyBorder="1" applyAlignment="1">
      <alignment horizontal="center" vertical="center"/>
    </xf>
    <xf numFmtId="0" fontId="9" fillId="0" borderId="0" xfId="7" applyFont="1" applyAlignment="1">
      <alignment vertical="center"/>
    </xf>
    <xf numFmtId="0" fontId="6" fillId="0" borderId="4" xfId="7" applyNumberFormat="1" applyFont="1" applyFill="1" applyBorder="1" applyAlignment="1">
      <alignment horizontal="center" vertical="center" wrapText="1"/>
    </xf>
    <xf numFmtId="9" fontId="4" fillId="0" borderId="3" xfId="8" applyFont="1" applyBorder="1" applyAlignment="1">
      <alignment horizontal="center" vertical="center"/>
    </xf>
    <xf numFmtId="0" fontId="4" fillId="0" borderId="0" xfId="7" applyFont="1" applyBorder="1" applyAlignment="1">
      <alignment vertical="top"/>
    </xf>
    <xf numFmtId="0" fontId="4" fillId="0" borderId="0" xfId="7" applyFont="1" applyBorder="1" applyAlignment="1">
      <alignment horizontal="center" vertical="top"/>
    </xf>
    <xf numFmtId="9" fontId="4" fillId="0" borderId="0" xfId="8" applyFont="1" applyBorder="1" applyAlignment="1">
      <alignment horizontal="center" vertical="top"/>
    </xf>
    <xf numFmtId="0" fontId="4" fillId="0" borderId="0" xfId="7" applyNumberFormat="1" applyFont="1" applyBorder="1" applyAlignment="1">
      <alignment horizontal="center" vertical="top" wrapText="1"/>
    </xf>
    <xf numFmtId="1" fontId="5" fillId="0" borderId="2" xfId="7" applyNumberFormat="1" applyFont="1" applyBorder="1" applyAlignment="1">
      <alignment horizontal="center" vertical="top" wrapText="1"/>
    </xf>
    <xf numFmtId="1" fontId="5" fillId="0" borderId="1" xfId="7" applyNumberFormat="1" applyFont="1" applyBorder="1" applyAlignment="1">
      <alignment horizontal="center" vertical="top" wrapText="1"/>
    </xf>
  </cellXfs>
  <cellStyles count="9">
    <cellStyle name="Comma 2" xfId="3"/>
    <cellStyle name="Currency 124" xfId="4"/>
    <cellStyle name="Currency 2" xfId="5"/>
    <cellStyle name="Normal" xfId="0" builtinId="0"/>
    <cellStyle name="Normal 2" xfId="1"/>
    <cellStyle name="Normal 2 2" xfId="6"/>
    <cellStyle name="Normal 2 3" xfId="7"/>
    <cellStyle name="Percent 2" xfId="2"/>
    <cellStyle name="Percent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tabSelected="1" workbookViewId="0"/>
  </sheetViews>
  <sheetFormatPr defaultRowHeight="15" x14ac:dyDescent="0.25"/>
  <cols>
    <col min="1" max="1" width="55.5703125" customWidth="1"/>
    <col min="2" max="2" width="10.140625" customWidth="1"/>
    <col min="3" max="3" width="10.28515625" customWidth="1"/>
    <col min="4" max="4" width="14.7109375" customWidth="1"/>
    <col min="5" max="5" width="13" customWidth="1"/>
    <col min="6" max="7" width="0" hidden="1" customWidth="1"/>
    <col min="8" max="8" width="16.85546875" customWidth="1"/>
    <col min="9" max="9" width="16.5703125" customWidth="1"/>
    <col min="10" max="11" width="13" customWidth="1"/>
    <col min="12" max="13" width="0" hidden="1" customWidth="1"/>
  </cols>
  <sheetData>
    <row r="1" spans="1:16" ht="31.5" x14ac:dyDescent="0.25">
      <c r="A1" s="1" t="s">
        <v>120</v>
      </c>
      <c r="B1" s="1"/>
      <c r="C1" s="1"/>
      <c r="D1" s="1"/>
      <c r="E1" s="2"/>
      <c r="F1" s="2"/>
      <c r="G1" s="2"/>
      <c r="H1" s="2"/>
      <c r="I1" s="2"/>
      <c r="J1" s="2"/>
      <c r="K1" s="2"/>
      <c r="L1" s="2"/>
      <c r="M1" s="2"/>
      <c r="N1" s="3"/>
      <c r="O1" s="3"/>
      <c r="P1" s="3"/>
    </row>
    <row r="2" spans="1:16" ht="15.75" x14ac:dyDescent="0.25">
      <c r="A2" s="4" t="s">
        <v>119</v>
      </c>
      <c r="B2" s="4"/>
      <c r="C2" s="4"/>
      <c r="D2" s="4"/>
      <c r="E2" s="2"/>
      <c r="F2" s="2"/>
      <c r="G2" s="2"/>
      <c r="H2" s="2"/>
      <c r="I2" s="2"/>
      <c r="J2" s="2"/>
      <c r="K2" s="2"/>
      <c r="L2" s="2"/>
      <c r="M2" s="2"/>
      <c r="N2" s="3"/>
      <c r="O2" s="3"/>
      <c r="P2" s="3"/>
    </row>
    <row r="3" spans="1:16" x14ac:dyDescent="0.25">
      <c r="A3" s="5"/>
      <c r="B3" s="5"/>
      <c r="C3" s="5"/>
      <c r="D3" s="5"/>
      <c r="E3" s="2"/>
      <c r="F3" s="2"/>
      <c r="G3" s="2"/>
      <c r="H3" s="2"/>
      <c r="I3" s="2"/>
      <c r="J3" s="2"/>
      <c r="K3" s="2"/>
      <c r="L3" s="2"/>
      <c r="M3" s="2"/>
      <c r="N3" s="3"/>
      <c r="O3" s="3"/>
      <c r="P3" s="3"/>
    </row>
    <row r="4" spans="1:16" x14ac:dyDescent="0.25">
      <c r="A4" s="6" t="s">
        <v>118</v>
      </c>
      <c r="B4" s="7" t="s">
        <v>117</v>
      </c>
      <c r="C4" s="5"/>
      <c r="D4" s="5"/>
      <c r="E4" s="2"/>
      <c r="F4" s="2"/>
      <c r="G4" s="2"/>
      <c r="H4" s="2"/>
      <c r="I4" s="2"/>
      <c r="J4" s="2"/>
      <c r="K4" s="2"/>
      <c r="L4" s="2"/>
      <c r="M4" s="2"/>
      <c r="N4" s="3"/>
      <c r="O4" s="3"/>
      <c r="P4" s="3"/>
    </row>
    <row r="5" spans="1:16" x14ac:dyDescent="0.25">
      <c r="A5" s="8" t="s">
        <v>116</v>
      </c>
      <c r="B5" s="9">
        <v>5</v>
      </c>
      <c r="C5" s="10"/>
      <c r="D5" s="11"/>
      <c r="E5" s="2"/>
      <c r="F5" s="2"/>
      <c r="G5" s="2"/>
      <c r="H5" s="2"/>
      <c r="I5" s="2"/>
      <c r="J5" s="2"/>
      <c r="K5" s="2"/>
      <c r="L5" s="2"/>
      <c r="M5" s="2"/>
      <c r="N5" s="3"/>
      <c r="O5" s="3"/>
      <c r="P5" s="3"/>
    </row>
    <row r="6" spans="1:16" x14ac:dyDescent="0.25">
      <c r="A6" s="8" t="s">
        <v>115</v>
      </c>
      <c r="B6" s="9">
        <v>4</v>
      </c>
      <c r="C6" s="10"/>
      <c r="D6" s="11"/>
      <c r="E6" s="2"/>
      <c r="F6" s="2"/>
      <c r="G6" s="2"/>
      <c r="H6" s="2"/>
      <c r="I6" s="2"/>
      <c r="J6" s="2"/>
      <c r="K6" s="2"/>
      <c r="L6" s="2"/>
      <c r="M6" s="2"/>
      <c r="N6" s="3"/>
      <c r="O6" s="3"/>
      <c r="P6" s="3"/>
    </row>
    <row r="7" spans="1:16" x14ac:dyDescent="0.25">
      <c r="A7" s="8" t="s">
        <v>114</v>
      </c>
      <c r="B7" s="9">
        <v>3</v>
      </c>
      <c r="C7" s="10"/>
      <c r="D7" s="11"/>
      <c r="E7" s="2"/>
      <c r="F7" s="2"/>
      <c r="G7" s="2"/>
      <c r="H7" s="2"/>
      <c r="I7" s="2"/>
      <c r="J7" s="2"/>
      <c r="K7" s="2"/>
      <c r="L7" s="2"/>
      <c r="M7" s="2"/>
      <c r="N7" s="3"/>
      <c r="O7" s="3"/>
      <c r="P7" s="3"/>
    </row>
    <row r="8" spans="1:16" x14ac:dyDescent="0.25">
      <c r="A8" s="8" t="s">
        <v>113</v>
      </c>
      <c r="B8" s="9">
        <v>2</v>
      </c>
      <c r="C8" s="10"/>
      <c r="D8" s="11"/>
      <c r="E8" s="2"/>
      <c r="F8" s="2"/>
      <c r="G8" s="2"/>
      <c r="H8" s="2"/>
      <c r="I8" s="2"/>
      <c r="J8" s="2"/>
      <c r="K8" s="2"/>
      <c r="L8" s="2"/>
      <c r="M8" s="2"/>
      <c r="N8" s="3"/>
      <c r="O8" s="3"/>
      <c r="P8" s="3"/>
    </row>
    <row r="9" spans="1:16" x14ac:dyDescent="0.25">
      <c r="A9" s="8" t="s">
        <v>112</v>
      </c>
      <c r="B9" s="9">
        <v>1</v>
      </c>
      <c r="C9" s="10"/>
      <c r="D9" s="11"/>
      <c r="E9" s="2"/>
      <c r="F9" s="2"/>
      <c r="G9" s="2"/>
      <c r="H9" s="2"/>
      <c r="I9" s="2"/>
      <c r="J9" s="2"/>
      <c r="K9" s="2"/>
      <c r="L9" s="2"/>
      <c r="M9" s="2"/>
      <c r="N9" s="3"/>
      <c r="O9" s="3"/>
      <c r="P9" s="3"/>
    </row>
    <row r="10" spans="1:16" x14ac:dyDescent="0.25">
      <c r="A10" s="8" t="s">
        <v>111</v>
      </c>
      <c r="B10" s="9">
        <v>0</v>
      </c>
      <c r="C10" s="10"/>
      <c r="D10" s="11"/>
      <c r="E10" s="2"/>
      <c r="F10" s="2"/>
      <c r="G10" s="2"/>
      <c r="H10" s="2"/>
      <c r="I10" s="2"/>
      <c r="J10" s="2"/>
      <c r="K10" s="2"/>
      <c r="L10" s="2"/>
      <c r="M10" s="2"/>
      <c r="N10" s="3"/>
      <c r="O10" s="3"/>
      <c r="P10" s="3"/>
    </row>
    <row r="11" spans="1:16" x14ac:dyDescent="0.25">
      <c r="A11" s="12"/>
      <c r="B11" s="12"/>
      <c r="C11" s="10"/>
      <c r="D11" s="11"/>
      <c r="E11" s="2"/>
      <c r="F11" s="2"/>
      <c r="G11" s="2"/>
      <c r="H11" s="2"/>
      <c r="I11" s="2"/>
      <c r="J11" s="2"/>
      <c r="K11" s="2"/>
      <c r="L11" s="2"/>
      <c r="M11" s="2"/>
      <c r="N11" s="3"/>
      <c r="O11" s="3"/>
      <c r="P11" s="3"/>
    </row>
    <row r="12" spans="1:16" ht="15.75" x14ac:dyDescent="0.25">
      <c r="A12" s="13" t="s">
        <v>110</v>
      </c>
      <c r="B12" s="12"/>
      <c r="C12" s="10"/>
      <c r="D12" s="11"/>
      <c r="E12" s="2"/>
      <c r="F12" s="2"/>
      <c r="G12" s="2"/>
      <c r="H12" s="2"/>
      <c r="I12" s="2"/>
      <c r="J12" s="2"/>
      <c r="K12" s="2"/>
      <c r="L12" s="2"/>
      <c r="M12" s="2"/>
      <c r="N12" s="3"/>
      <c r="O12" s="3"/>
      <c r="P12" s="3"/>
    </row>
    <row r="13" spans="1:16" x14ac:dyDescent="0.25">
      <c r="A13" s="14" t="s">
        <v>109</v>
      </c>
      <c r="B13" s="12"/>
      <c r="C13" s="10"/>
      <c r="D13" s="11"/>
      <c r="E13" s="2"/>
      <c r="F13" s="2"/>
      <c r="G13" s="2"/>
      <c r="H13" s="2"/>
      <c r="I13" s="2"/>
      <c r="J13" s="2"/>
      <c r="K13" s="2"/>
      <c r="L13" s="2"/>
      <c r="M13" s="2"/>
      <c r="N13" s="3"/>
      <c r="O13" s="3"/>
      <c r="P13" s="3"/>
    </row>
    <row r="14" spans="1:16" x14ac:dyDescent="0.25">
      <c r="A14" s="14" t="s">
        <v>108</v>
      </c>
      <c r="B14" s="12"/>
      <c r="C14" s="10"/>
      <c r="D14" s="11"/>
      <c r="E14" s="2"/>
      <c r="F14" s="2"/>
      <c r="G14" s="2"/>
      <c r="H14" s="2"/>
      <c r="I14" s="2"/>
      <c r="J14" s="2"/>
      <c r="K14" s="2"/>
      <c r="L14" s="2"/>
      <c r="M14" s="2"/>
      <c r="N14" s="3"/>
      <c r="O14" s="3"/>
      <c r="P14" s="3"/>
    </row>
    <row r="15" spans="1:16" x14ac:dyDescent="0.25">
      <c r="A15" s="3"/>
      <c r="B15" s="3"/>
      <c r="C15" s="10"/>
      <c r="D15" s="2"/>
      <c r="E15" s="11"/>
      <c r="F15" s="2"/>
      <c r="G15" s="2"/>
      <c r="H15" s="2"/>
      <c r="I15" s="2"/>
      <c r="J15" s="2"/>
      <c r="K15" s="2"/>
      <c r="L15" s="2"/>
      <c r="M15" s="2"/>
      <c r="N15" s="3"/>
      <c r="O15" s="3"/>
      <c r="P15" s="3"/>
    </row>
    <row r="16" spans="1:16" x14ac:dyDescent="0.25">
      <c r="A16" s="15"/>
      <c r="B16" s="15"/>
      <c r="C16" s="16"/>
      <c r="D16" s="17" t="s">
        <v>107</v>
      </c>
      <c r="E16" s="18"/>
      <c r="F16" s="17" t="s">
        <v>106</v>
      </c>
      <c r="G16" s="18"/>
      <c r="H16" s="19" t="s">
        <v>105</v>
      </c>
      <c r="I16" s="18"/>
      <c r="J16" s="17" t="s">
        <v>104</v>
      </c>
      <c r="K16" s="18"/>
      <c r="L16" s="17" t="s">
        <v>103</v>
      </c>
      <c r="M16" s="18"/>
      <c r="N16" s="3"/>
      <c r="O16" s="3"/>
      <c r="P16" s="3"/>
    </row>
    <row r="17" spans="1:16" ht="25.5" x14ac:dyDescent="0.25">
      <c r="A17" s="20" t="s">
        <v>102</v>
      </c>
      <c r="B17" s="21" t="s">
        <v>101</v>
      </c>
      <c r="C17" s="21" t="s">
        <v>100</v>
      </c>
      <c r="D17" s="22" t="s">
        <v>99</v>
      </c>
      <c r="E17" s="23" t="s">
        <v>98</v>
      </c>
      <c r="F17" s="24" t="s">
        <v>99</v>
      </c>
      <c r="G17" s="23" t="s">
        <v>98</v>
      </c>
      <c r="H17" s="22" t="s">
        <v>99</v>
      </c>
      <c r="I17" s="23" t="s">
        <v>98</v>
      </c>
      <c r="J17" s="22" t="s">
        <v>99</v>
      </c>
      <c r="K17" s="23" t="s">
        <v>98</v>
      </c>
      <c r="L17" s="22" t="s">
        <v>99</v>
      </c>
      <c r="M17" s="23" t="s">
        <v>98</v>
      </c>
      <c r="N17" s="3"/>
      <c r="O17" s="3"/>
      <c r="P17" s="3"/>
    </row>
    <row r="18" spans="1:16" x14ac:dyDescent="0.25">
      <c r="A18" s="12"/>
      <c r="B18" s="12"/>
      <c r="C18" s="12"/>
      <c r="D18" s="25"/>
      <c r="E18" s="26"/>
      <c r="F18" s="25"/>
      <c r="G18" s="12"/>
      <c r="H18" s="25"/>
      <c r="I18" s="12"/>
      <c r="J18" s="25"/>
      <c r="K18" s="12"/>
      <c r="L18" s="25"/>
      <c r="M18" s="12"/>
      <c r="N18" s="3"/>
      <c r="O18" s="3"/>
      <c r="P18" s="3"/>
    </row>
    <row r="19" spans="1:16" x14ac:dyDescent="0.25">
      <c r="A19" s="27" t="s">
        <v>97</v>
      </c>
      <c r="B19" s="28"/>
      <c r="C19" s="29"/>
      <c r="D19" s="30"/>
      <c r="E19" s="31"/>
      <c r="F19" s="32"/>
      <c r="G19" s="33"/>
      <c r="H19" s="32"/>
      <c r="I19" s="33"/>
      <c r="J19" s="30"/>
      <c r="K19" s="31"/>
      <c r="L19" s="32"/>
      <c r="M19" s="33"/>
      <c r="N19" s="3"/>
      <c r="O19" s="3"/>
      <c r="P19" s="3"/>
    </row>
    <row r="20" spans="1:16" ht="127.5" x14ac:dyDescent="0.25">
      <c r="A20" s="34" t="s">
        <v>96</v>
      </c>
      <c r="B20" s="35">
        <v>50</v>
      </c>
      <c r="C20" s="36">
        <v>0.1</v>
      </c>
      <c r="D20" s="37" t="s">
        <v>95</v>
      </c>
      <c r="E20" s="38" t="s">
        <v>94</v>
      </c>
      <c r="F20" s="39"/>
      <c r="G20" s="38" t="s">
        <v>93</v>
      </c>
      <c r="H20" s="37" t="s">
        <v>92</v>
      </c>
      <c r="I20" s="38"/>
      <c r="J20" s="40" t="s">
        <v>91</v>
      </c>
      <c r="K20" s="41" t="s">
        <v>90</v>
      </c>
      <c r="L20" s="37"/>
      <c r="M20" s="38" t="s">
        <v>54</v>
      </c>
      <c r="N20" s="3"/>
      <c r="O20" s="3"/>
      <c r="P20" s="3"/>
    </row>
    <row r="21" spans="1:16" ht="140.25" x14ac:dyDescent="0.25">
      <c r="A21" s="34" t="s">
        <v>89</v>
      </c>
      <c r="B21" s="42">
        <v>50</v>
      </c>
      <c r="C21" s="36">
        <v>0.1</v>
      </c>
      <c r="D21" s="37" t="s">
        <v>88</v>
      </c>
      <c r="E21" s="38"/>
      <c r="F21" s="39"/>
      <c r="G21" s="38" t="s">
        <v>87</v>
      </c>
      <c r="H21" s="37"/>
      <c r="I21" s="38" t="s">
        <v>86</v>
      </c>
      <c r="J21" s="37" t="s">
        <v>85</v>
      </c>
      <c r="K21" s="38"/>
      <c r="L21" s="37"/>
      <c r="M21" s="38" t="s">
        <v>54</v>
      </c>
      <c r="N21" s="3"/>
      <c r="O21" s="3"/>
      <c r="P21" s="3"/>
    </row>
    <row r="22" spans="1:16" ht="102" x14ac:dyDescent="0.25">
      <c r="A22" s="34" t="s">
        <v>84</v>
      </c>
      <c r="B22" s="42">
        <v>50</v>
      </c>
      <c r="C22" s="36">
        <v>0.1</v>
      </c>
      <c r="D22" s="37" t="s">
        <v>83</v>
      </c>
      <c r="E22" s="38"/>
      <c r="F22" s="39"/>
      <c r="G22" s="38" t="s">
        <v>82</v>
      </c>
      <c r="H22" s="37" t="s">
        <v>81</v>
      </c>
      <c r="I22" s="38" t="s">
        <v>80</v>
      </c>
      <c r="J22" s="37" t="s">
        <v>79</v>
      </c>
      <c r="K22" s="38" t="s">
        <v>78</v>
      </c>
      <c r="L22" s="37"/>
      <c r="M22" s="38" t="s">
        <v>54</v>
      </c>
      <c r="N22" s="3"/>
      <c r="O22" s="3"/>
      <c r="P22" s="3"/>
    </row>
    <row r="23" spans="1:16" ht="102" x14ac:dyDescent="0.25">
      <c r="A23" s="34" t="s">
        <v>77</v>
      </c>
      <c r="B23" s="42">
        <v>50</v>
      </c>
      <c r="C23" s="36">
        <v>0.1</v>
      </c>
      <c r="D23" s="37" t="s">
        <v>76</v>
      </c>
      <c r="E23" s="38"/>
      <c r="F23" s="39"/>
      <c r="G23" s="38" t="s">
        <v>75</v>
      </c>
      <c r="H23" s="37" t="s">
        <v>74</v>
      </c>
      <c r="I23" s="38"/>
      <c r="J23" s="37" t="s">
        <v>73</v>
      </c>
      <c r="K23" s="38"/>
      <c r="L23" s="37" t="s">
        <v>72</v>
      </c>
      <c r="M23" s="38"/>
      <c r="N23" s="3"/>
      <c r="O23" s="3"/>
      <c r="P23" s="3"/>
    </row>
    <row r="24" spans="1:16" ht="38.25" x14ac:dyDescent="0.25">
      <c r="A24" s="34" t="s">
        <v>71</v>
      </c>
      <c r="B24" s="42">
        <v>50</v>
      </c>
      <c r="C24" s="36">
        <v>0.1</v>
      </c>
      <c r="D24" s="37" t="s">
        <v>70</v>
      </c>
      <c r="E24" s="38"/>
      <c r="F24" s="39" t="s">
        <v>41</v>
      </c>
      <c r="G24" s="38"/>
      <c r="H24" s="37"/>
      <c r="I24" s="38" t="s">
        <v>69</v>
      </c>
      <c r="J24" s="37" t="s">
        <v>68</v>
      </c>
      <c r="K24" s="38" t="s">
        <v>67</v>
      </c>
      <c r="L24" s="37"/>
      <c r="M24" s="38" t="s">
        <v>66</v>
      </c>
      <c r="N24" s="3"/>
      <c r="O24" s="3"/>
      <c r="P24" s="3"/>
    </row>
    <row r="25" spans="1:16" ht="63.75" x14ac:dyDescent="0.25">
      <c r="A25" s="34" t="s">
        <v>65</v>
      </c>
      <c r="B25" s="42">
        <v>50</v>
      </c>
      <c r="C25" s="36">
        <v>0.1</v>
      </c>
      <c r="D25" s="37" t="s">
        <v>64</v>
      </c>
      <c r="E25" s="38"/>
      <c r="F25" s="39" t="s">
        <v>41</v>
      </c>
      <c r="G25" s="38"/>
      <c r="H25" s="37"/>
      <c r="I25" s="38" t="s">
        <v>63</v>
      </c>
      <c r="J25" s="37" t="s">
        <v>62</v>
      </c>
      <c r="K25" s="38" t="s">
        <v>61</v>
      </c>
      <c r="L25" s="37"/>
      <c r="M25" s="38" t="s">
        <v>60</v>
      </c>
      <c r="N25" s="3"/>
      <c r="O25" s="3"/>
      <c r="P25" s="3"/>
    </row>
    <row r="26" spans="1:16" ht="89.25" x14ac:dyDescent="0.25">
      <c r="A26" s="34" t="s">
        <v>59</v>
      </c>
      <c r="B26" s="42">
        <v>50</v>
      </c>
      <c r="C26" s="36">
        <v>0.1</v>
      </c>
      <c r="D26" s="37" t="s">
        <v>58</v>
      </c>
      <c r="E26" s="38"/>
      <c r="F26" s="39"/>
      <c r="G26" s="38" t="s">
        <v>57</v>
      </c>
      <c r="H26" s="37" t="s">
        <v>56</v>
      </c>
      <c r="I26" s="38" t="s">
        <v>42</v>
      </c>
      <c r="J26" s="37" t="s">
        <v>55</v>
      </c>
      <c r="K26" s="38"/>
      <c r="L26" s="37"/>
      <c r="M26" s="38" t="s">
        <v>54</v>
      </c>
      <c r="N26" s="3"/>
      <c r="O26" s="3"/>
      <c r="P26" s="3"/>
    </row>
    <row r="27" spans="1:16" ht="76.5" x14ac:dyDescent="0.25">
      <c r="A27" s="34" t="s">
        <v>53</v>
      </c>
      <c r="B27" s="42">
        <v>50</v>
      </c>
      <c r="C27" s="36">
        <v>0.1</v>
      </c>
      <c r="D27" s="37" t="s">
        <v>52</v>
      </c>
      <c r="E27" s="38"/>
      <c r="F27" s="39" t="s">
        <v>51</v>
      </c>
      <c r="G27" s="38"/>
      <c r="H27" s="37" t="s">
        <v>50</v>
      </c>
      <c r="I27" s="38"/>
      <c r="J27" s="37" t="s">
        <v>49</v>
      </c>
      <c r="K27" s="38"/>
      <c r="L27" s="37"/>
      <c r="M27" s="38" t="s">
        <v>40</v>
      </c>
      <c r="N27" s="3"/>
      <c r="O27" s="3"/>
      <c r="P27" s="3"/>
    </row>
    <row r="28" spans="1:16" ht="76.5" x14ac:dyDescent="0.25">
      <c r="A28" s="34" t="s">
        <v>48</v>
      </c>
      <c r="B28" s="42">
        <v>50</v>
      </c>
      <c r="C28" s="36">
        <v>0.1</v>
      </c>
      <c r="D28" s="37" t="s">
        <v>47</v>
      </c>
      <c r="E28" s="38"/>
      <c r="F28" s="39" t="s">
        <v>41</v>
      </c>
      <c r="G28" s="43"/>
      <c r="H28" s="40" t="s">
        <v>46</v>
      </c>
      <c r="I28" s="38" t="s">
        <v>42</v>
      </c>
      <c r="J28" s="37"/>
      <c r="K28" s="44" t="s">
        <v>41</v>
      </c>
      <c r="L28" s="37"/>
      <c r="M28" s="38" t="s">
        <v>40</v>
      </c>
      <c r="N28" s="3"/>
      <c r="O28" s="3"/>
      <c r="P28" s="3"/>
    </row>
    <row r="29" spans="1:16" ht="76.5" x14ac:dyDescent="0.25">
      <c r="A29" s="34" t="s">
        <v>45</v>
      </c>
      <c r="B29" s="45">
        <v>50</v>
      </c>
      <c r="C29" s="46">
        <v>0.1</v>
      </c>
      <c r="D29" s="37" t="s">
        <v>44</v>
      </c>
      <c r="E29" s="38"/>
      <c r="F29" s="39" t="s">
        <v>41</v>
      </c>
      <c r="G29" s="41"/>
      <c r="H29" s="40" t="s">
        <v>43</v>
      </c>
      <c r="I29" s="38" t="s">
        <v>42</v>
      </c>
      <c r="J29" s="37"/>
      <c r="K29" s="44" t="s">
        <v>41</v>
      </c>
      <c r="L29" s="37"/>
      <c r="M29" s="38" t="s">
        <v>40</v>
      </c>
      <c r="N29" s="3"/>
      <c r="O29" s="3"/>
      <c r="P29" s="3"/>
    </row>
    <row r="30" spans="1:16" x14ac:dyDescent="0.25">
      <c r="A30" s="3"/>
      <c r="B30" s="10">
        <f>SUM(B20:B29)</f>
        <v>500</v>
      </c>
      <c r="C30" s="47">
        <f>SUM(C20:C29)</f>
        <v>0.99999999999999989</v>
      </c>
      <c r="D30" s="11"/>
      <c r="E30" s="48"/>
      <c r="F30" s="11"/>
      <c r="G30" s="38"/>
      <c r="H30" s="11"/>
      <c r="I30" s="49"/>
      <c r="J30" s="11"/>
      <c r="K30" s="48"/>
      <c r="L30" s="11"/>
      <c r="M30" s="49"/>
      <c r="N30" s="3"/>
      <c r="O30" s="3"/>
      <c r="P30" s="3"/>
    </row>
    <row r="31" spans="1:16" x14ac:dyDescent="0.25">
      <c r="A31" s="3"/>
      <c r="B31" s="10"/>
      <c r="C31" s="10"/>
      <c r="D31" s="11"/>
      <c r="E31" s="41"/>
      <c r="F31" s="11"/>
      <c r="G31" s="41"/>
      <c r="H31" s="11"/>
      <c r="I31" s="41"/>
      <c r="J31" s="11"/>
      <c r="K31" s="41"/>
      <c r="L31" s="11"/>
      <c r="M31" s="41"/>
      <c r="N31" s="3"/>
      <c r="O31" s="3"/>
      <c r="P31" s="3"/>
    </row>
    <row r="32" spans="1:16" x14ac:dyDescent="0.25">
      <c r="A32" s="50" t="s">
        <v>39</v>
      </c>
      <c r="B32" s="51"/>
      <c r="C32" s="29"/>
      <c r="D32" s="52"/>
      <c r="E32" s="53"/>
      <c r="F32" s="54"/>
      <c r="G32" s="55"/>
      <c r="H32" s="54"/>
      <c r="I32" s="53"/>
      <c r="J32" s="52"/>
      <c r="K32" s="53"/>
      <c r="L32" s="54"/>
      <c r="M32" s="55"/>
      <c r="N32" s="3"/>
      <c r="O32" s="3"/>
      <c r="P32" s="3"/>
    </row>
    <row r="33" spans="1:16" x14ac:dyDescent="0.25">
      <c r="A33" s="56" t="s">
        <v>38</v>
      </c>
      <c r="B33" s="57"/>
      <c r="C33" s="36"/>
      <c r="D33" s="58"/>
      <c r="E33" s="38"/>
      <c r="F33" s="58"/>
      <c r="G33" s="38"/>
      <c r="H33" s="58"/>
      <c r="I33" s="38"/>
      <c r="J33" s="58"/>
      <c r="K33" s="38"/>
      <c r="L33" s="58"/>
      <c r="M33" s="38"/>
      <c r="N33" s="3"/>
      <c r="O33" s="3"/>
      <c r="P33" s="3"/>
    </row>
    <row r="34" spans="1:16" ht="38.25" x14ac:dyDescent="0.25">
      <c r="A34" s="59" t="s">
        <v>37</v>
      </c>
      <c r="B34" s="60">
        <v>50</v>
      </c>
      <c r="C34" s="61">
        <v>0.16669999999999999</v>
      </c>
      <c r="D34" s="58" t="s">
        <v>32</v>
      </c>
      <c r="E34" s="38"/>
      <c r="F34" s="58"/>
      <c r="G34" s="38" t="s">
        <v>8</v>
      </c>
      <c r="H34" s="58" t="s">
        <v>36</v>
      </c>
      <c r="I34" s="38"/>
      <c r="J34" s="58" t="s">
        <v>35</v>
      </c>
      <c r="K34" s="38"/>
      <c r="L34" s="58"/>
      <c r="M34" s="38" t="s">
        <v>34</v>
      </c>
      <c r="N34" s="3"/>
      <c r="O34" s="3"/>
      <c r="P34" s="3"/>
    </row>
    <row r="35" spans="1:16" ht="76.5" x14ac:dyDescent="0.25">
      <c r="A35" s="59" t="s">
        <v>33</v>
      </c>
      <c r="B35" s="60">
        <v>50</v>
      </c>
      <c r="C35" s="61">
        <v>0.16669999999999999</v>
      </c>
      <c r="D35" s="58" t="s">
        <v>32</v>
      </c>
      <c r="E35" s="38"/>
      <c r="F35" s="58" t="s">
        <v>31</v>
      </c>
      <c r="G35" s="38" t="s">
        <v>30</v>
      </c>
      <c r="H35" s="58" t="s">
        <v>29</v>
      </c>
      <c r="I35" s="38"/>
      <c r="J35" s="58" t="s">
        <v>28</v>
      </c>
      <c r="K35" s="38"/>
      <c r="L35" s="58"/>
      <c r="M35" s="38" t="s">
        <v>27</v>
      </c>
      <c r="N35" s="3"/>
      <c r="O35" s="3"/>
      <c r="P35" s="3"/>
    </row>
    <row r="36" spans="1:16" ht="115.5" x14ac:dyDescent="0.25">
      <c r="A36" s="59" t="s">
        <v>26</v>
      </c>
      <c r="B36" s="60">
        <v>25</v>
      </c>
      <c r="C36" s="61">
        <v>0.08</v>
      </c>
      <c r="D36" s="58" t="s">
        <v>25</v>
      </c>
      <c r="E36" s="38" t="s">
        <v>24</v>
      </c>
      <c r="F36" s="58"/>
      <c r="G36" s="38" t="s">
        <v>23</v>
      </c>
      <c r="H36" s="58"/>
      <c r="I36" s="38" t="s">
        <v>23</v>
      </c>
      <c r="J36" s="2" t="s">
        <v>22</v>
      </c>
      <c r="K36" s="38"/>
      <c r="L36" s="58"/>
      <c r="M36" s="38" t="s">
        <v>17</v>
      </c>
      <c r="N36" s="3"/>
      <c r="O36" s="3"/>
      <c r="P36" s="3"/>
    </row>
    <row r="37" spans="1:16" ht="51" x14ac:dyDescent="0.25">
      <c r="A37" s="59" t="s">
        <v>21</v>
      </c>
      <c r="B37" s="60">
        <v>25</v>
      </c>
      <c r="C37" s="61">
        <v>0.08</v>
      </c>
      <c r="D37" s="40" t="s">
        <v>20</v>
      </c>
      <c r="E37" s="41"/>
      <c r="F37" s="58"/>
      <c r="G37" s="38" t="s">
        <v>8</v>
      </c>
      <c r="H37" s="58" t="s">
        <v>19</v>
      </c>
      <c r="I37" s="38"/>
      <c r="J37" s="58" t="s">
        <v>18</v>
      </c>
      <c r="K37" s="38"/>
      <c r="L37" s="58"/>
      <c r="M37" s="38" t="s">
        <v>17</v>
      </c>
      <c r="N37" s="3"/>
      <c r="O37" s="3"/>
      <c r="P37" s="3"/>
    </row>
    <row r="38" spans="1:16" x14ac:dyDescent="0.25">
      <c r="A38" s="62" t="s">
        <v>16</v>
      </c>
      <c r="B38" s="60"/>
      <c r="C38" s="61"/>
      <c r="D38" s="58"/>
      <c r="E38" s="38"/>
      <c r="F38" s="58"/>
      <c r="G38" s="38"/>
      <c r="H38" s="58"/>
      <c r="I38" s="38"/>
      <c r="J38" s="58"/>
      <c r="K38" s="38"/>
      <c r="L38" s="58"/>
      <c r="M38" s="38"/>
      <c r="N38" s="3"/>
      <c r="O38" s="3"/>
      <c r="P38" s="3"/>
    </row>
    <row r="39" spans="1:16" ht="76.5" x14ac:dyDescent="0.25">
      <c r="A39" s="34" t="s">
        <v>15</v>
      </c>
      <c r="B39" s="60">
        <v>50</v>
      </c>
      <c r="C39" s="61">
        <v>0.18</v>
      </c>
      <c r="D39" s="58" t="s">
        <v>9</v>
      </c>
      <c r="E39" s="38"/>
      <c r="F39" s="58" t="s">
        <v>14</v>
      </c>
      <c r="G39" s="38"/>
      <c r="H39" s="58" t="s">
        <v>11</v>
      </c>
      <c r="I39" s="38"/>
      <c r="J39" s="58" t="s">
        <v>13</v>
      </c>
      <c r="K39" s="38"/>
      <c r="L39" s="58"/>
      <c r="M39" s="38" t="s">
        <v>0</v>
      </c>
      <c r="N39" s="3"/>
      <c r="O39" s="3"/>
      <c r="P39" s="3"/>
    </row>
    <row r="40" spans="1:16" ht="38.25" x14ac:dyDescent="0.25">
      <c r="A40" s="34" t="s">
        <v>12</v>
      </c>
      <c r="B40" s="60">
        <v>50</v>
      </c>
      <c r="C40" s="61">
        <v>0.16669999999999999</v>
      </c>
      <c r="D40" s="58" t="s">
        <v>6</v>
      </c>
      <c r="E40" s="38"/>
      <c r="F40" s="58"/>
      <c r="G40" s="38" t="s">
        <v>8</v>
      </c>
      <c r="H40" s="58" t="s">
        <v>11</v>
      </c>
      <c r="I40" s="38"/>
      <c r="J40" s="58" t="s">
        <v>6</v>
      </c>
      <c r="K40" s="38"/>
      <c r="L40" s="58"/>
      <c r="M40" s="38" t="s">
        <v>0</v>
      </c>
      <c r="N40" s="3"/>
      <c r="O40" s="3"/>
      <c r="P40" s="3"/>
    </row>
    <row r="41" spans="1:16" ht="38.25" x14ac:dyDescent="0.25">
      <c r="A41" s="34" t="s">
        <v>10</v>
      </c>
      <c r="B41" s="60">
        <v>25</v>
      </c>
      <c r="C41" s="61">
        <v>0.08</v>
      </c>
      <c r="D41" s="58" t="s">
        <v>9</v>
      </c>
      <c r="E41" s="38"/>
      <c r="F41" s="58"/>
      <c r="G41" s="38" t="s">
        <v>8</v>
      </c>
      <c r="H41" s="58" t="s">
        <v>7</v>
      </c>
      <c r="I41" s="38"/>
      <c r="J41" s="58" t="s">
        <v>6</v>
      </c>
      <c r="K41" s="38"/>
      <c r="L41" s="58"/>
      <c r="M41" s="38" t="s">
        <v>0</v>
      </c>
      <c r="N41" s="3"/>
      <c r="O41" s="3"/>
      <c r="P41" s="3"/>
    </row>
    <row r="42" spans="1:16" ht="76.5" x14ac:dyDescent="0.25">
      <c r="A42" s="34" t="s">
        <v>5</v>
      </c>
      <c r="B42" s="63">
        <v>25</v>
      </c>
      <c r="C42" s="64">
        <v>0.08</v>
      </c>
      <c r="D42" s="58" t="s">
        <v>4</v>
      </c>
      <c r="E42" s="38"/>
      <c r="F42" s="58"/>
      <c r="G42" s="38" t="s">
        <v>3</v>
      </c>
      <c r="H42" s="58" t="s">
        <v>2</v>
      </c>
      <c r="I42" s="38"/>
      <c r="J42" s="2"/>
      <c r="K42" s="38" t="s">
        <v>1</v>
      </c>
      <c r="L42" s="58"/>
      <c r="M42" s="38" t="s">
        <v>0</v>
      </c>
      <c r="N42" s="3"/>
      <c r="O42" s="3"/>
      <c r="P42" s="3"/>
    </row>
    <row r="43" spans="1:16" x14ac:dyDescent="0.25">
      <c r="A43" s="65"/>
      <c r="B43" s="66">
        <f>SUM(B33:B42)</f>
        <v>300</v>
      </c>
      <c r="C43" s="67">
        <f>SUM(C33:C42)</f>
        <v>1.0001</v>
      </c>
      <c r="D43" s="68"/>
      <c r="E43" s="69"/>
      <c r="F43" s="68"/>
      <c r="G43" s="70"/>
      <c r="H43" s="68"/>
      <c r="I43" s="69"/>
      <c r="J43" s="68"/>
      <c r="K43" s="69"/>
      <c r="L43" s="68"/>
      <c r="M43" s="70"/>
      <c r="N43" s="3"/>
      <c r="O43" s="3"/>
      <c r="P43"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Arizona AHCCCS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Arizona AHCCCS</dc:creator>
  <cp:lastModifiedBy>Arizona AHCCCS</cp:lastModifiedBy>
  <dcterms:created xsi:type="dcterms:W3CDTF">2018-05-15T20:14:36Z</dcterms:created>
  <dcterms:modified xsi:type="dcterms:W3CDTF">2018-05-15T20:20:35Z</dcterms:modified>
</cp:coreProperties>
</file>